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12384" windowHeight="9312"/>
  </bookViews>
  <sheets>
    <sheet name="Лист1" sheetId="1" r:id="rId1"/>
  </sheets>
  <definedNames>
    <definedName name="_xlnm.Print_Titles" localSheetId="0">Лист1!$13:$16</definedName>
  </definedNames>
  <calcPr calcId="152511"/>
</workbook>
</file>

<file path=xl/calcChain.xml><?xml version="1.0" encoding="utf-8"?>
<calcChain xmlns="http://schemas.openxmlformats.org/spreadsheetml/2006/main">
  <c r="I31" i="1"/>
  <c r="J31"/>
  <c r="K31"/>
  <c r="L31"/>
  <c r="M31"/>
  <c r="N31"/>
  <c r="H31"/>
  <c r="I30"/>
  <c r="J30"/>
  <c r="K30"/>
  <c r="L30"/>
  <c r="M30"/>
  <c r="N30"/>
  <c r="H30"/>
  <c r="K22" l="1"/>
  <c r="L22"/>
  <c r="M22"/>
  <c r="J22"/>
  <c r="K19"/>
  <c r="L19"/>
  <c r="J19"/>
  <c r="H28"/>
  <c r="E28" s="1"/>
  <c r="J27"/>
  <c r="K27"/>
  <c r="L27"/>
  <c r="M27"/>
  <c r="N27"/>
  <c r="I27"/>
  <c r="H26"/>
  <c r="E26" s="1"/>
  <c r="N25"/>
  <c r="J25"/>
  <c r="K25"/>
  <c r="L25"/>
  <c r="M25"/>
  <c r="I25"/>
  <c r="H23"/>
  <c r="E23" s="1"/>
  <c r="H20"/>
  <c r="E20" s="1"/>
  <c r="H24"/>
  <c r="E24" s="1"/>
  <c r="N22"/>
  <c r="I22"/>
  <c r="H21"/>
  <c r="E21" s="1"/>
  <c r="N19"/>
  <c r="I19"/>
  <c r="H18"/>
  <c r="E18" s="1"/>
  <c r="N17"/>
  <c r="M17"/>
  <c r="L17"/>
  <c r="K17"/>
  <c r="J17"/>
  <c r="I17"/>
  <c r="H19" l="1"/>
  <c r="E19" s="1"/>
  <c r="H25"/>
  <c r="E25" s="1"/>
  <c r="H17"/>
  <c r="E17" s="1"/>
  <c r="H22"/>
  <c r="E22" s="1"/>
  <c r="H27"/>
  <c r="E27" s="1"/>
  <c r="K29" l="1"/>
  <c r="L29"/>
  <c r="J29"/>
  <c r="M29"/>
  <c r="I29"/>
  <c r="H29" l="1"/>
</calcChain>
</file>

<file path=xl/sharedStrings.xml><?xml version="1.0" encoding="utf-8"?>
<sst xmlns="http://schemas.openxmlformats.org/spreadsheetml/2006/main" count="50" uniqueCount="38">
  <si>
    <t>№ п/п</t>
  </si>
  <si>
    <t>Источники финансирования</t>
  </si>
  <si>
    <t>Всего</t>
  </si>
  <si>
    <t>2015 год</t>
  </si>
  <si>
    <t>2016 год</t>
  </si>
  <si>
    <t>2017 год</t>
  </si>
  <si>
    <t>Итого</t>
  </si>
  <si>
    <t>Адрес объекта (Наименование объекта)</t>
  </si>
  <si>
    <t>Проектная мощность (кв. метров, погонных метров, мест, койко-мест и т.д.)</t>
  </si>
  <si>
    <t>Финансирование, тыс. рублей</t>
  </si>
  <si>
    <t>Годы строительства/ Реконструции/ капитального ремонта</t>
  </si>
  <si>
    <t xml:space="preserve">2018 год </t>
  </si>
  <si>
    <t>Общая стоимость объекта,
тыс. рублей</t>
  </si>
  <si>
    <t>Остаток сметной стоимости до ввода в эксплуатацию,
тыс. руб.</t>
  </si>
  <si>
    <t>Ответственный за выполнение мероприятия :</t>
  </si>
  <si>
    <t xml:space="preserve">2019 год </t>
  </si>
  <si>
    <t>Профинанси-
ровано 
на 01.01.2015, 
тыс. рублей</t>
  </si>
  <si>
    <t>Другие источники</t>
  </si>
  <si>
    <t>270 мест</t>
  </si>
  <si>
    <t>550 мест</t>
  </si>
  <si>
    <t>240 мест</t>
  </si>
  <si>
    <t>900 мест</t>
  </si>
  <si>
    <t>825 мест</t>
  </si>
  <si>
    <t>Строительство школы № 8 на 825 мест в микрорайоне Западный, ул. Дружбы</t>
  </si>
  <si>
    <t>Строительство школы №10 на 900 мест в микрорайоне Южный</t>
  </si>
  <si>
    <t>Пристройка к МАОУ Гимназии №5 на 240 мест</t>
  </si>
  <si>
    <t>Строительство школы на 550 мест в мкр.Северный, ул.Советская</t>
  </si>
  <si>
    <t>Строительство учебно- общественного блока МАОУ Барыбинской СОШ на 270 мест</t>
  </si>
  <si>
    <t>Управление образования Администрации городского округа Домодедово</t>
  </si>
  <si>
    <t>"Развитие образования и воспитания</t>
  </si>
  <si>
    <t xml:space="preserve">в городском округе Домодедово </t>
  </si>
  <si>
    <t>на 2015-2019 годы"</t>
  </si>
  <si>
    <t>____________________________________________________________</t>
  </si>
  <si>
    <t>Муниципальный заказчик __Управление образования Администрации городского округа Домодедово</t>
  </si>
  <si>
    <t>Ответственный за выполнение мероприятия__Управление образования Админитсрации городского округа Домодедово</t>
  </si>
  <si>
    <t>Приложение № 6
к муниципальной программе</t>
  </si>
  <si>
    <t>Форма 1*
адресный перечень объектов капитального строительства, финансирование которых предусмотрено основным
мероприятием "Создание и развитие общеобразовательных учреждений в целях ликвидации второй смены (строительство объектов образования, ремонт, благоустройство территорий)" Подпрограммы "Общее образование городского округа Домодедово на 2015-2019 годы" муниципальной программы "Развитие и воспитание в городском округе Домодедово на 2015- 2019 годы"**
(указать наименования)</t>
  </si>
  <si>
    <t>Средства бюджета городского округа Домодедово Московской области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</si>
</sst>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7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3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view="pageBreakPreview" topLeftCell="C1" zoomScale="70" zoomScaleNormal="100" zoomScaleSheetLayoutView="70" workbookViewId="0">
      <selection activeCell="A29" sqref="A29:F31"/>
    </sheetView>
  </sheetViews>
  <sheetFormatPr defaultColWidth="9.109375" defaultRowHeight="10.199999999999999"/>
  <cols>
    <col min="1" max="1" width="4.109375" style="2" customWidth="1"/>
    <col min="2" max="2" width="19.6640625" style="2" customWidth="1"/>
    <col min="3" max="3" width="12" style="2" customWidth="1"/>
    <col min="4" max="4" width="10.88671875" style="2" customWidth="1"/>
    <col min="5" max="5" width="10.109375" style="2" customWidth="1"/>
    <col min="6" max="6" width="11.109375" style="2" customWidth="1"/>
    <col min="7" max="7" width="16.109375" style="2" customWidth="1"/>
    <col min="8" max="8" width="11" style="2" customWidth="1"/>
    <col min="9" max="9" width="10.33203125" style="2" customWidth="1"/>
    <col min="10" max="10" width="11.33203125" style="2" bestFit="1" customWidth="1"/>
    <col min="11" max="11" width="10.33203125" style="2" customWidth="1"/>
    <col min="12" max="12" width="10.109375" style="2" customWidth="1"/>
    <col min="13" max="13" width="11" style="2" customWidth="1"/>
    <col min="14" max="14" width="11.5546875" style="2" customWidth="1"/>
    <col min="15" max="15" width="9.88671875" style="2" bestFit="1" customWidth="1"/>
    <col min="16" max="16384" width="9.109375" style="2"/>
  </cols>
  <sheetData>
    <row r="1" spans="1:14" s="12" customFormat="1" ht="32.25" customHeight="1">
      <c r="F1" s="13"/>
      <c r="G1" s="13"/>
      <c r="H1" s="13"/>
      <c r="I1" s="13"/>
      <c r="J1" s="13"/>
      <c r="K1" s="18" t="s">
        <v>35</v>
      </c>
      <c r="L1" s="18"/>
      <c r="M1" s="18"/>
    </row>
    <row r="2" spans="1:14" s="12" customFormat="1" ht="14.25" customHeight="1">
      <c r="F2" s="13"/>
      <c r="G2" s="13"/>
      <c r="H2" s="13"/>
      <c r="I2" s="13"/>
      <c r="J2" s="13"/>
      <c r="K2" s="18" t="s">
        <v>29</v>
      </c>
      <c r="L2" s="18"/>
      <c r="M2" s="18"/>
      <c r="N2" s="18"/>
    </row>
    <row r="3" spans="1:14" s="12" customFormat="1" ht="14.25" customHeight="1">
      <c r="F3" s="13"/>
      <c r="G3" s="13"/>
      <c r="H3" s="13"/>
      <c r="I3" s="13"/>
      <c r="J3" s="13"/>
      <c r="K3" s="18" t="s">
        <v>30</v>
      </c>
      <c r="L3" s="18"/>
      <c r="M3" s="18"/>
      <c r="N3" s="18"/>
    </row>
    <row r="4" spans="1:14" s="12" customFormat="1" ht="14.25" customHeight="1">
      <c r="F4" s="13"/>
      <c r="G4" s="13"/>
      <c r="H4" s="13"/>
      <c r="I4" s="13"/>
      <c r="J4" s="13"/>
      <c r="K4" s="18" t="s">
        <v>31</v>
      </c>
      <c r="L4" s="18"/>
      <c r="M4" s="18"/>
    </row>
    <row r="5" spans="1:14" s="14" customFormat="1" ht="77.25" customHeight="1">
      <c r="A5" s="19" t="s">
        <v>36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4" s="15" customFormat="1" ht="15.75" customHeight="1">
      <c r="A6" s="19" t="s">
        <v>32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4" s="14" customFormat="1" ht="15.75" customHeight="1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14" s="12" customFormat="1" ht="15.6">
      <c r="A8" s="20" t="s">
        <v>33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4" s="12" customFormat="1" ht="15.6">
      <c r="A9" s="21" t="s">
        <v>34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4" customFormat="1" ht="14.4"/>
    <row r="11" spans="1:14">
      <c r="A11" s="11"/>
      <c r="B11" s="27" t="s">
        <v>14</v>
      </c>
      <c r="C11" s="27"/>
      <c r="D11" s="27"/>
      <c r="E11" s="22" t="s">
        <v>28</v>
      </c>
      <c r="F11" s="22"/>
      <c r="G11" s="22"/>
      <c r="H11" s="22"/>
      <c r="I11" s="22"/>
      <c r="J11" s="22"/>
      <c r="K11" s="22"/>
      <c r="L11" s="22"/>
      <c r="M11" s="22"/>
      <c r="N11" s="22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3"/>
      <c r="M12" s="3"/>
    </row>
    <row r="13" spans="1:14" ht="18.75" customHeight="1">
      <c r="A13" s="23" t="s">
        <v>0</v>
      </c>
      <c r="B13" s="23" t="s">
        <v>7</v>
      </c>
      <c r="C13" s="23" t="s">
        <v>10</v>
      </c>
      <c r="D13" s="23" t="s">
        <v>8</v>
      </c>
      <c r="E13" s="23" t="s">
        <v>12</v>
      </c>
      <c r="F13" s="23" t="s">
        <v>16</v>
      </c>
      <c r="G13" s="24" t="s">
        <v>1</v>
      </c>
      <c r="H13" s="23" t="s">
        <v>9</v>
      </c>
      <c r="I13" s="23"/>
      <c r="J13" s="23"/>
      <c r="K13" s="23"/>
      <c r="L13" s="23"/>
      <c r="M13" s="23"/>
      <c r="N13" s="23" t="s">
        <v>13</v>
      </c>
    </row>
    <row r="14" spans="1:14" ht="21.75" customHeight="1">
      <c r="A14" s="23"/>
      <c r="B14" s="23"/>
      <c r="C14" s="23"/>
      <c r="D14" s="23"/>
      <c r="E14" s="23"/>
      <c r="F14" s="23"/>
      <c r="G14" s="25"/>
      <c r="H14" s="23"/>
      <c r="I14" s="23"/>
      <c r="J14" s="23"/>
      <c r="K14" s="23"/>
      <c r="L14" s="23"/>
      <c r="M14" s="23"/>
      <c r="N14" s="23"/>
    </row>
    <row r="15" spans="1:14" ht="45" customHeight="1">
      <c r="A15" s="23"/>
      <c r="B15" s="23"/>
      <c r="C15" s="23"/>
      <c r="D15" s="23"/>
      <c r="E15" s="23"/>
      <c r="F15" s="23"/>
      <c r="G15" s="26"/>
      <c r="H15" s="4" t="s">
        <v>2</v>
      </c>
      <c r="I15" s="10" t="s">
        <v>3</v>
      </c>
      <c r="J15" s="10" t="s">
        <v>4</v>
      </c>
      <c r="K15" s="10" t="s">
        <v>5</v>
      </c>
      <c r="L15" s="10" t="s">
        <v>11</v>
      </c>
      <c r="M15" s="10" t="s">
        <v>15</v>
      </c>
      <c r="N15" s="23"/>
    </row>
    <row r="16" spans="1:14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</row>
    <row r="17" spans="1:14" ht="12.75" customHeight="1">
      <c r="A17" s="24">
        <v>1</v>
      </c>
      <c r="B17" s="38" t="s">
        <v>23</v>
      </c>
      <c r="C17" s="40">
        <v>2016</v>
      </c>
      <c r="D17" s="40" t="s">
        <v>22</v>
      </c>
      <c r="E17" s="5">
        <f t="shared" ref="E17:E18" si="0">H17</f>
        <v>577500</v>
      </c>
      <c r="F17" s="8">
        <v>0</v>
      </c>
      <c r="G17" s="7" t="s">
        <v>6</v>
      </c>
      <c r="H17" s="9">
        <f t="shared" ref="H17:H28" si="1">SUM(I17:M17)</f>
        <v>577500</v>
      </c>
      <c r="I17" s="6">
        <f t="shared" ref="I17:N17" si="2">SUM(I18:I18)</f>
        <v>0</v>
      </c>
      <c r="J17" s="6">
        <f t="shared" si="2"/>
        <v>577500</v>
      </c>
      <c r="K17" s="6">
        <f t="shared" si="2"/>
        <v>0</v>
      </c>
      <c r="L17" s="6">
        <f t="shared" si="2"/>
        <v>0</v>
      </c>
      <c r="M17" s="6">
        <f t="shared" si="2"/>
        <v>0</v>
      </c>
      <c r="N17" s="6">
        <f t="shared" si="2"/>
        <v>0</v>
      </c>
    </row>
    <row r="18" spans="1:14" ht="27.75" customHeight="1">
      <c r="A18" s="25"/>
      <c r="B18" s="39"/>
      <c r="C18" s="41"/>
      <c r="D18" s="41"/>
      <c r="E18" s="5">
        <f t="shared" si="0"/>
        <v>577500</v>
      </c>
      <c r="F18" s="8">
        <v>0</v>
      </c>
      <c r="G18" s="7" t="s">
        <v>17</v>
      </c>
      <c r="H18" s="9">
        <f t="shared" si="1"/>
        <v>577500</v>
      </c>
      <c r="I18" s="6">
        <v>0</v>
      </c>
      <c r="J18" s="6">
        <v>577500</v>
      </c>
      <c r="K18" s="6">
        <v>0</v>
      </c>
      <c r="L18" s="6">
        <v>0</v>
      </c>
      <c r="M18" s="6">
        <v>0</v>
      </c>
      <c r="N18" s="6">
        <v>0</v>
      </c>
    </row>
    <row r="19" spans="1:14" ht="12.75" customHeight="1">
      <c r="A19" s="24">
        <v>2</v>
      </c>
      <c r="B19" s="38" t="s">
        <v>24</v>
      </c>
      <c r="C19" s="40">
        <v>2016</v>
      </c>
      <c r="D19" s="40" t="s">
        <v>21</v>
      </c>
      <c r="E19" s="5">
        <f>H19</f>
        <v>630000</v>
      </c>
      <c r="F19" s="8">
        <v>0</v>
      </c>
      <c r="G19" s="7" t="s">
        <v>6</v>
      </c>
      <c r="H19" s="9">
        <f t="shared" si="1"/>
        <v>630000</v>
      </c>
      <c r="I19" s="6">
        <f>SUM(I21:I21)</f>
        <v>0</v>
      </c>
      <c r="J19" s="6">
        <f>SUM(J20:J21)</f>
        <v>630000</v>
      </c>
      <c r="K19" s="6">
        <f t="shared" ref="K19:L19" si="3">SUM(K20:K21)</f>
        <v>0</v>
      </c>
      <c r="L19" s="6">
        <f t="shared" si="3"/>
        <v>0</v>
      </c>
      <c r="M19" s="6">
        <v>0</v>
      </c>
      <c r="N19" s="6">
        <f>SUM(N21:N21)</f>
        <v>0</v>
      </c>
    </row>
    <row r="20" spans="1:14" ht="40.799999999999997">
      <c r="A20" s="25"/>
      <c r="B20" s="39"/>
      <c r="C20" s="41"/>
      <c r="D20" s="41"/>
      <c r="E20" s="5">
        <f>H20</f>
        <v>0</v>
      </c>
      <c r="F20" s="8">
        <v>0</v>
      </c>
      <c r="G20" s="7" t="s">
        <v>37</v>
      </c>
      <c r="H20" s="9">
        <f t="shared" si="1"/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27.75" customHeight="1">
      <c r="A21" s="25"/>
      <c r="B21" s="39"/>
      <c r="C21" s="41"/>
      <c r="D21" s="41"/>
      <c r="E21" s="5">
        <f t="shared" ref="E21" si="4">H21</f>
        <v>630000</v>
      </c>
      <c r="F21" s="8">
        <v>0</v>
      </c>
      <c r="G21" s="7" t="s">
        <v>17</v>
      </c>
      <c r="H21" s="9">
        <f t="shared" si="1"/>
        <v>630000</v>
      </c>
      <c r="I21" s="6">
        <v>0</v>
      </c>
      <c r="J21" s="6">
        <v>630000</v>
      </c>
      <c r="K21" s="6">
        <v>0</v>
      </c>
      <c r="L21" s="6">
        <v>0</v>
      </c>
      <c r="M21" s="6">
        <v>0</v>
      </c>
      <c r="N21" s="6">
        <v>0</v>
      </c>
    </row>
    <row r="22" spans="1:14" ht="12.75" customHeight="1">
      <c r="A22" s="24">
        <v>3</v>
      </c>
      <c r="B22" s="38" t="s">
        <v>25</v>
      </c>
      <c r="C22" s="40">
        <v>2016</v>
      </c>
      <c r="D22" s="40" t="s">
        <v>20</v>
      </c>
      <c r="E22" s="5">
        <f t="shared" ref="E22:E23" si="5">H22</f>
        <v>168000</v>
      </c>
      <c r="F22" s="8">
        <v>0</v>
      </c>
      <c r="G22" s="7" t="s">
        <v>6</v>
      </c>
      <c r="H22" s="9">
        <f t="shared" si="1"/>
        <v>168000</v>
      </c>
      <c r="I22" s="6">
        <f>SUM(I24:I24)</f>
        <v>0</v>
      </c>
      <c r="J22" s="6">
        <f>SUM(J23:J24)</f>
        <v>168000</v>
      </c>
      <c r="K22" s="6">
        <f t="shared" ref="K22:M22" si="6">SUM(K23:K24)</f>
        <v>0</v>
      </c>
      <c r="L22" s="6">
        <f t="shared" si="6"/>
        <v>0</v>
      </c>
      <c r="M22" s="6">
        <f t="shared" si="6"/>
        <v>0</v>
      </c>
      <c r="N22" s="6">
        <f>SUM(N24:N24)</f>
        <v>0</v>
      </c>
    </row>
    <row r="23" spans="1:14" ht="40.799999999999997">
      <c r="A23" s="25"/>
      <c r="B23" s="39"/>
      <c r="C23" s="41"/>
      <c r="D23" s="41"/>
      <c r="E23" s="5">
        <f t="shared" si="5"/>
        <v>0</v>
      </c>
      <c r="F23" s="8">
        <v>0</v>
      </c>
      <c r="G23" s="7" t="s">
        <v>37</v>
      </c>
      <c r="H23" s="9">
        <f t="shared" si="1"/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27.75" customHeight="1">
      <c r="A24" s="25"/>
      <c r="B24" s="39"/>
      <c r="C24" s="41"/>
      <c r="D24" s="41"/>
      <c r="E24" s="5">
        <f t="shared" ref="E24:E26" si="7">H24</f>
        <v>168000</v>
      </c>
      <c r="F24" s="8">
        <v>0</v>
      </c>
      <c r="G24" s="7" t="s">
        <v>17</v>
      </c>
      <c r="H24" s="9">
        <f t="shared" si="1"/>
        <v>168000</v>
      </c>
      <c r="I24" s="6">
        <v>0</v>
      </c>
      <c r="J24" s="6">
        <v>168000</v>
      </c>
      <c r="K24" s="6">
        <v>0</v>
      </c>
      <c r="L24" s="6">
        <v>0</v>
      </c>
      <c r="M24" s="6">
        <v>0</v>
      </c>
      <c r="N24" s="6">
        <v>0</v>
      </c>
    </row>
    <row r="25" spans="1:14" ht="12.75" customHeight="1">
      <c r="A25" s="24">
        <v>4</v>
      </c>
      <c r="B25" s="38" t="s">
        <v>26</v>
      </c>
      <c r="C25" s="40">
        <v>2018</v>
      </c>
      <c r="D25" s="40" t="s">
        <v>19</v>
      </c>
      <c r="E25" s="5">
        <f t="shared" si="7"/>
        <v>560000</v>
      </c>
      <c r="F25" s="8">
        <v>0</v>
      </c>
      <c r="G25" s="7" t="s">
        <v>6</v>
      </c>
      <c r="H25" s="9">
        <f t="shared" si="1"/>
        <v>560000</v>
      </c>
      <c r="I25" s="6">
        <f>I26</f>
        <v>0</v>
      </c>
      <c r="J25" s="6">
        <f t="shared" ref="J25:N25" si="8">J26</f>
        <v>0</v>
      </c>
      <c r="K25" s="6">
        <f t="shared" si="8"/>
        <v>0</v>
      </c>
      <c r="L25" s="6">
        <f t="shared" si="8"/>
        <v>0</v>
      </c>
      <c r="M25" s="6">
        <f t="shared" si="8"/>
        <v>560000</v>
      </c>
      <c r="N25" s="6">
        <f t="shared" si="8"/>
        <v>0</v>
      </c>
    </row>
    <row r="26" spans="1:14" ht="40.799999999999997">
      <c r="A26" s="25"/>
      <c r="B26" s="39"/>
      <c r="C26" s="41"/>
      <c r="D26" s="41"/>
      <c r="E26" s="5">
        <f t="shared" si="7"/>
        <v>560000</v>
      </c>
      <c r="F26" s="8">
        <v>0</v>
      </c>
      <c r="G26" s="7" t="s">
        <v>37</v>
      </c>
      <c r="H26" s="9">
        <f t="shared" si="1"/>
        <v>560000</v>
      </c>
      <c r="I26" s="6">
        <v>0</v>
      </c>
      <c r="J26" s="6">
        <v>0</v>
      </c>
      <c r="K26" s="6">
        <v>0</v>
      </c>
      <c r="L26" s="6">
        <v>0</v>
      </c>
      <c r="M26" s="6">
        <v>560000</v>
      </c>
      <c r="N26" s="6">
        <v>0</v>
      </c>
    </row>
    <row r="27" spans="1:14" ht="12.75" customHeight="1">
      <c r="A27" s="24">
        <v>5</v>
      </c>
      <c r="B27" s="38" t="s">
        <v>27</v>
      </c>
      <c r="C27" s="40">
        <v>2018</v>
      </c>
      <c r="D27" s="40" t="s">
        <v>18</v>
      </c>
      <c r="E27" s="5">
        <f t="shared" ref="E27:E28" si="9">H27</f>
        <v>278000</v>
      </c>
      <c r="F27" s="8">
        <v>0</v>
      </c>
      <c r="G27" s="7" t="s">
        <v>6</v>
      </c>
      <c r="H27" s="9">
        <f t="shared" si="1"/>
        <v>278000</v>
      </c>
      <c r="I27" s="6">
        <f>I28</f>
        <v>0</v>
      </c>
      <c r="J27" s="6">
        <f t="shared" ref="J27:N27" si="10">J28</f>
        <v>0</v>
      </c>
      <c r="K27" s="6">
        <f t="shared" si="10"/>
        <v>0</v>
      </c>
      <c r="L27" s="6">
        <f t="shared" si="10"/>
        <v>0</v>
      </c>
      <c r="M27" s="6">
        <f t="shared" si="10"/>
        <v>278000</v>
      </c>
      <c r="N27" s="6">
        <f t="shared" si="10"/>
        <v>0</v>
      </c>
    </row>
    <row r="28" spans="1:14" ht="40.799999999999997">
      <c r="A28" s="25"/>
      <c r="B28" s="39"/>
      <c r="C28" s="41"/>
      <c r="D28" s="41"/>
      <c r="E28" s="5">
        <f t="shared" si="9"/>
        <v>278000</v>
      </c>
      <c r="F28" s="8">
        <v>0</v>
      </c>
      <c r="G28" s="7" t="s">
        <v>37</v>
      </c>
      <c r="H28" s="9">
        <f t="shared" si="1"/>
        <v>278000</v>
      </c>
      <c r="I28" s="6">
        <v>0</v>
      </c>
      <c r="J28" s="6">
        <v>0</v>
      </c>
      <c r="K28" s="6">
        <v>0</v>
      </c>
      <c r="L28" s="6">
        <v>0</v>
      </c>
      <c r="M28" s="6">
        <v>278000</v>
      </c>
      <c r="N28" s="6">
        <v>0</v>
      </c>
    </row>
    <row r="29" spans="1:14" ht="12.75" customHeight="1">
      <c r="A29" s="28"/>
      <c r="B29" s="29"/>
      <c r="C29" s="29"/>
      <c r="D29" s="29"/>
      <c r="E29" s="29"/>
      <c r="F29" s="30"/>
      <c r="G29" s="7" t="s">
        <v>6</v>
      </c>
      <c r="H29" s="9">
        <f t="shared" ref="H29:M29" si="11">SUM(H30:H31)</f>
        <v>2213500</v>
      </c>
      <c r="I29" s="9">
        <f t="shared" si="11"/>
        <v>0</v>
      </c>
      <c r="J29" s="9">
        <f t="shared" si="11"/>
        <v>1375500</v>
      </c>
      <c r="K29" s="9">
        <f t="shared" si="11"/>
        <v>0</v>
      </c>
      <c r="L29" s="9">
        <f t="shared" si="11"/>
        <v>0</v>
      </c>
      <c r="M29" s="9">
        <f t="shared" si="11"/>
        <v>838000</v>
      </c>
      <c r="N29" s="6">
        <v>0</v>
      </c>
    </row>
    <row r="30" spans="1:14" ht="45.75" customHeight="1">
      <c r="A30" s="31"/>
      <c r="B30" s="32"/>
      <c r="C30" s="32"/>
      <c r="D30" s="32"/>
      <c r="E30" s="32"/>
      <c r="F30" s="33"/>
      <c r="G30" s="7" t="s">
        <v>37</v>
      </c>
      <c r="H30" s="9">
        <f>H20+H23+H26+H28</f>
        <v>838000</v>
      </c>
      <c r="I30" s="9">
        <f t="shared" ref="I30:N30" si="12">I20+I23+I26+I28</f>
        <v>0</v>
      </c>
      <c r="J30" s="9">
        <f t="shared" si="12"/>
        <v>0</v>
      </c>
      <c r="K30" s="9">
        <f t="shared" si="12"/>
        <v>0</v>
      </c>
      <c r="L30" s="9">
        <f t="shared" si="12"/>
        <v>0</v>
      </c>
      <c r="M30" s="9">
        <f t="shared" si="12"/>
        <v>838000</v>
      </c>
      <c r="N30" s="9">
        <f t="shared" si="12"/>
        <v>0</v>
      </c>
    </row>
    <row r="31" spans="1:14" ht="47.25" customHeight="1">
      <c r="A31" s="34"/>
      <c r="B31" s="35"/>
      <c r="C31" s="35"/>
      <c r="D31" s="35"/>
      <c r="E31" s="35"/>
      <c r="F31" s="36"/>
      <c r="G31" s="7" t="s">
        <v>17</v>
      </c>
      <c r="H31" s="9">
        <f>H18+H21+H24</f>
        <v>1375500</v>
      </c>
      <c r="I31" s="9">
        <f t="shared" ref="I31:N31" si="13">I18+I21+I24</f>
        <v>0</v>
      </c>
      <c r="J31" s="9">
        <f t="shared" si="13"/>
        <v>1375500</v>
      </c>
      <c r="K31" s="9">
        <f t="shared" si="13"/>
        <v>0</v>
      </c>
      <c r="L31" s="9">
        <f t="shared" si="13"/>
        <v>0</v>
      </c>
      <c r="M31" s="9">
        <f t="shared" si="13"/>
        <v>0</v>
      </c>
      <c r="N31" s="9">
        <f t="shared" si="13"/>
        <v>0</v>
      </c>
    </row>
    <row r="32" spans="1:14" ht="36.75" customHeight="1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</sheetData>
  <mergeCells count="41">
    <mergeCell ref="A25:A26"/>
    <mergeCell ref="B25:B26"/>
    <mergeCell ref="C25:C26"/>
    <mergeCell ref="D25:D26"/>
    <mergeCell ref="A27:A28"/>
    <mergeCell ref="B27:B28"/>
    <mergeCell ref="C27:C28"/>
    <mergeCell ref="D27:D28"/>
    <mergeCell ref="A29:F31"/>
    <mergeCell ref="B32:N32"/>
    <mergeCell ref="A13:A15"/>
    <mergeCell ref="C13:C15"/>
    <mergeCell ref="A17:A18"/>
    <mergeCell ref="B17:B18"/>
    <mergeCell ref="C17:C18"/>
    <mergeCell ref="D17:D18"/>
    <mergeCell ref="A19:A21"/>
    <mergeCell ref="B19:B21"/>
    <mergeCell ref="C19:C21"/>
    <mergeCell ref="D19:D21"/>
    <mergeCell ref="A22:A24"/>
    <mergeCell ref="B22:B24"/>
    <mergeCell ref="C22:C24"/>
    <mergeCell ref="D22:D24"/>
    <mergeCell ref="A6:L6"/>
    <mergeCell ref="A8:L8"/>
    <mergeCell ref="A9:L9"/>
    <mergeCell ref="E11:N11"/>
    <mergeCell ref="H13:M14"/>
    <mergeCell ref="N13:N15"/>
    <mergeCell ref="G13:G15"/>
    <mergeCell ref="B11:D11"/>
    <mergeCell ref="D13:D15"/>
    <mergeCell ref="F13:F15"/>
    <mergeCell ref="E13:E15"/>
    <mergeCell ref="B13:B15"/>
    <mergeCell ref="K1:M1"/>
    <mergeCell ref="K2:N2"/>
    <mergeCell ref="K3:N3"/>
    <mergeCell ref="K4:M4"/>
    <mergeCell ref="A5:L5"/>
  </mergeCells>
  <phoneticPr fontId="1" type="noConversion"/>
  <pageMargins left="0.17" right="0.17" top="0.35433070866141736" bottom="0.35433070866141736" header="0.17" footer="0.1181102362204724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2015-11-19T11:36:11Z</dcterms:modified>
</cp:coreProperties>
</file>